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anta_nanda_tpwesternodisha_com/Documents/Data - DGM-finance &amp; regulatory affairs-Subordinate/A R R/ARR 22-23- Nov-21/VOL-II/"/>
    </mc:Choice>
  </mc:AlternateContent>
  <xr:revisionPtr revIDLastSave="9" documentId="11_7BD454CD9F7A9C83B6C21DBD0FF34E3F41172094" xr6:coauthVersionLast="47" xr6:coauthVersionMax="47" xr10:uidLastSave="{43025203-6DC4-4FF0-B34D-A8C9A68680E9}"/>
  <bookViews>
    <workbookView xWindow="-110" yWindow="-110" windowWidth="19420" windowHeight="10420" xr2:uid="{00000000-000D-0000-FFFF-FFFF00000000}"/>
  </bookViews>
  <sheets>
    <sheet name="BST-Bills" sheetId="1" r:id="rId1"/>
  </sheets>
  <definedNames>
    <definedName name="Debtors">#REF!</definedName>
    <definedName name="Loss">#REF!</definedName>
    <definedName name="_xlnm.Print_Area" localSheetId="0">'BST-Bills'!$A$1:$I$70</definedName>
    <definedName name="_xlnm.Print_Titles" localSheetId="0">'BST-Bills'!$1:$4</definedName>
    <definedName name="Tariff">#REF!</definedName>
    <definedName name="TarrGrowth">#REF!</definedName>
    <definedName name="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1" l="1"/>
  <c r="I63" i="1"/>
  <c r="I62" i="1"/>
  <c r="I61" i="1"/>
  <c r="I54" i="1"/>
  <c r="I47" i="1"/>
  <c r="H37" i="1"/>
  <c r="I32" i="1"/>
  <c r="I25" i="1"/>
  <c r="I18" i="1"/>
  <c r="F13" i="1"/>
  <c r="F12" i="1"/>
  <c r="C37" i="1" l="1"/>
  <c r="C13" i="1" l="1"/>
  <c r="C12" i="1"/>
  <c r="D70" i="1"/>
  <c r="H70" i="1"/>
  <c r="F70" i="1"/>
  <c r="G70" i="1"/>
  <c r="I68" i="1"/>
  <c r="I67" i="1"/>
  <c r="I66" i="1"/>
  <c r="I64" i="1"/>
  <c r="I58" i="1"/>
  <c r="I57" i="1"/>
  <c r="I56" i="1"/>
  <c r="I53" i="1"/>
  <c r="I52" i="1"/>
  <c r="I51" i="1"/>
  <c r="I50" i="1"/>
  <c r="I48" i="1"/>
  <c r="I46" i="1"/>
  <c r="I45" i="1"/>
  <c r="I43" i="1"/>
  <c r="I42" i="1"/>
  <c r="I41" i="1"/>
  <c r="I40" i="1"/>
  <c r="I39" i="1"/>
  <c r="I37" i="1"/>
  <c r="I36" i="1"/>
  <c r="I35" i="1"/>
  <c r="I34" i="1"/>
  <c r="I33" i="1"/>
  <c r="I30" i="1"/>
  <c r="I29" i="1"/>
  <c r="I28" i="1"/>
  <c r="I27" i="1"/>
  <c r="I24" i="1"/>
  <c r="I23" i="1"/>
  <c r="I22" i="1"/>
  <c r="I21" i="1"/>
  <c r="I20" i="1"/>
  <c r="I19" i="1"/>
  <c r="I17" i="1"/>
  <c r="I15" i="1"/>
  <c r="I14" i="1"/>
  <c r="I13" i="1"/>
  <c r="I12" i="1"/>
  <c r="I6" i="1"/>
  <c r="I7" i="1"/>
  <c r="I8" i="1"/>
  <c r="I9" i="1"/>
  <c r="I10" i="1"/>
  <c r="I5" i="1"/>
  <c r="C70" i="1" l="1"/>
  <c r="I70" i="1"/>
</calcChain>
</file>

<file path=xl/sharedStrings.xml><?xml version="1.0" encoding="utf-8"?>
<sst xmlns="http://schemas.openxmlformats.org/spreadsheetml/2006/main" count="63" uniqueCount="53">
  <si>
    <t>Month</t>
  </si>
  <si>
    <t>Bill No./Date</t>
  </si>
  <si>
    <t>Amount</t>
  </si>
  <si>
    <t>SLDC</t>
  </si>
  <si>
    <t>MU</t>
  </si>
  <si>
    <t>BST Bills</t>
  </si>
  <si>
    <t>Transmission Bills</t>
  </si>
  <si>
    <t>SLDC Bills</t>
  </si>
  <si>
    <t>Total</t>
  </si>
  <si>
    <t xml:space="preserve">STATEMENT OF POWER PURCHASE BILL </t>
  </si>
  <si>
    <t>WESCO UTILITY</t>
  </si>
  <si>
    <t>2020-21/265/07-12-20-Schedule</t>
  </si>
  <si>
    <t>2020-21/265/07-12-20-Overdrawl</t>
  </si>
  <si>
    <t>2020-21/299/30-12-20-Overdrawl</t>
  </si>
  <si>
    <t>Trans/Wesco/Cur/Nov-20/16-12-2020</t>
  </si>
  <si>
    <t>Trans/Wesco/Dr/Nov-20/02-04-2021</t>
  </si>
  <si>
    <t>2020-21/313/06-01-21-Schedule</t>
  </si>
  <si>
    <t>2020-21/313/06-01-21-Overdrawl</t>
  </si>
  <si>
    <t>Trans/Wesco/Cur/Dec-20/18-02-21</t>
  </si>
  <si>
    <t>2020-21/338/05-02-21-Schedule</t>
  </si>
  <si>
    <t>2020-21/338/05-02-21-Overdrawl</t>
  </si>
  <si>
    <t>Trans/Wesco/Cur/Jan-21/18-02-21</t>
  </si>
  <si>
    <t>2020-21/360/04-03-21-Schedule</t>
  </si>
  <si>
    <t>2020-21/3360/04-03-21-Overdrawl</t>
  </si>
  <si>
    <t>Trans/TPWODL/Cur/Feb-21/12-03-21</t>
  </si>
  <si>
    <t>2020-21/002/05-04-21-Schedule</t>
  </si>
  <si>
    <t>2020-21/002/05-04-21-Overdrawl</t>
  </si>
  <si>
    <t>Trans/TPWODL/Cur/Mar-21/06-04-21</t>
  </si>
  <si>
    <t>2021-22/029/06-05-21</t>
  </si>
  <si>
    <t>2021-22/029/06-05-21-TCS</t>
  </si>
  <si>
    <t>2021-22/034/21-05-21-Dr Bill</t>
  </si>
  <si>
    <t>Trans/TPWODL/Cur/Apr-21/10-05-21</t>
  </si>
  <si>
    <t>Trans/TPWODL/Dr/Apr-21/11-06-21-Dr</t>
  </si>
  <si>
    <t>SLDC Charges</t>
  </si>
  <si>
    <t>2021-22/056/09-06-21</t>
  </si>
  <si>
    <t>2021-22/056/09-06-21-TCS</t>
  </si>
  <si>
    <t>Trans/TPWODL/Cur/May-21/11-06-21</t>
  </si>
  <si>
    <t>Trans/TPWODL/Cr/May21&amp;Jul-21/06-09-2021</t>
  </si>
  <si>
    <t>2021-22/076/05-07-21</t>
  </si>
  <si>
    <t>2021-22/100/04-08-21</t>
  </si>
  <si>
    <t>Trans/TPWODL/Cur/Jun-21/07-07-2021</t>
  </si>
  <si>
    <t>2021-22/103/04-08-21</t>
  </si>
  <si>
    <t>2021-22/113/24-08-21-Cr</t>
  </si>
  <si>
    <t>Trans/TPWODL/Cur/Jul-21/07-08-2021</t>
  </si>
  <si>
    <t>2021-22/128/04-09-21</t>
  </si>
  <si>
    <t>Trans/TPWODL/Cur/Aug-21/06-09-2021</t>
  </si>
  <si>
    <t>2021-22/153/05-10-21</t>
  </si>
  <si>
    <t>Trans/TPWODL/Cur/Sep-21/05-10-2021</t>
  </si>
  <si>
    <t>2021-22/190/05-11-21</t>
  </si>
  <si>
    <t>Trans/TPWODL/Cur/Oct-21/06-11-2021</t>
  </si>
  <si>
    <t>Trans/TPWODL/Dr/Sep-21/05-10-2021</t>
  </si>
  <si>
    <t>2021-22/162/22-10-21-Dr Bill</t>
  </si>
  <si>
    <t>Trans/TPWODL/Cr/May21&amp;Jul-21/06-09-21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</si>
</sst>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;\(0\)"/>
    <numFmt numFmtId="165" formatCode="0.00_)"/>
    <numFmt numFmtId="166" formatCode="0.000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6"/>
      <name val="Helv"/>
    </font>
    <font>
      <b/>
      <sz val="14"/>
      <name val="Arial"/>
      <family val="2"/>
    </font>
    <font>
      <sz val="9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38" fontId="6" fillId="2" borderId="0" applyNumberFormat="0" applyBorder="0" applyAlignment="0" applyProtection="0"/>
    <xf numFmtId="10" fontId="6" fillId="4" borderId="1" applyNumberFormat="0" applyBorder="0" applyAlignment="0" applyProtection="0"/>
    <xf numFmtId="165" fontId="7" fillId="0" borderId="0"/>
    <xf numFmtId="10" fontId="1" fillId="0" borderId="0" applyFont="0" applyFill="0" applyBorder="0" applyAlignment="0" applyProtection="0"/>
    <xf numFmtId="0" fontId="5" fillId="0" borderId="0"/>
  </cellStyleXfs>
  <cellXfs count="3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5" fillId="0" borderId="1" xfId="0" applyFont="1" applyBorder="1"/>
    <xf numFmtId="164" fontId="4" fillId="3" borderId="1" xfId="0" applyNumberFormat="1" applyFont="1" applyFill="1" applyBorder="1" applyAlignment="1">
      <alignment horizontal="right"/>
    </xf>
    <xf numFmtId="17" fontId="0" fillId="0" borderId="1" xfId="0" applyNumberFormat="1" applyBorder="1"/>
    <xf numFmtId="164" fontId="0" fillId="0" borderId="2" xfId="0" applyNumberFormat="1" applyBorder="1" applyAlignment="1">
      <alignment horizontal="right"/>
    </xf>
    <xf numFmtId="164" fontId="4" fillId="3" borderId="2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7" fontId="0" fillId="0" borderId="2" xfId="0" applyNumberFormat="1" applyBorder="1"/>
    <xf numFmtId="0" fontId="0" fillId="0" borderId="2" xfId="0" applyBorder="1"/>
    <xf numFmtId="164" fontId="0" fillId="0" borderId="1" xfId="0" applyNumberFormat="1" applyBorder="1"/>
    <xf numFmtId="164" fontId="0" fillId="0" borderId="2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0" fontId="0" fillId="0" borderId="1" xfId="0" applyFill="1" applyBorder="1"/>
    <xf numFmtId="0" fontId="2" fillId="0" borderId="6" xfId="0" applyFont="1" applyBorder="1" applyAlignment="1">
      <alignment horizontal="left"/>
    </xf>
    <xf numFmtId="166" fontId="0" fillId="0" borderId="0" xfId="0" applyNumberFormat="1"/>
    <xf numFmtId="166" fontId="2" fillId="0" borderId="1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right"/>
    </xf>
    <xf numFmtId="166" fontId="0" fillId="0" borderId="2" xfId="0" applyNumberFormat="1" applyBorder="1" applyAlignment="1">
      <alignment horizontal="right"/>
    </xf>
    <xf numFmtId="166" fontId="0" fillId="0" borderId="1" xfId="0" applyNumberFormat="1" applyBorder="1"/>
    <xf numFmtId="166" fontId="2" fillId="0" borderId="2" xfId="0" applyNumberFormat="1" applyFont="1" applyBorder="1" applyAlignment="1">
      <alignment horizontal="right"/>
    </xf>
    <xf numFmtId="0" fontId="8" fillId="0" borderId="0" xfId="0" applyFont="1"/>
    <xf numFmtId="17" fontId="5" fillId="0" borderId="1" xfId="5" applyNumberFormat="1" applyBorder="1"/>
    <xf numFmtId="164" fontId="5" fillId="0" borderId="1" xfId="5" applyNumberFormat="1" applyBorder="1" applyAlignment="1">
      <alignment horizontal="right"/>
    </xf>
    <xf numFmtId="0" fontId="5" fillId="0" borderId="1" xfId="5" applyBorder="1"/>
    <xf numFmtId="164" fontId="5" fillId="0" borderId="2" xfId="5" applyNumberFormat="1" applyBorder="1" applyAlignment="1">
      <alignment horizontal="right"/>
    </xf>
    <xf numFmtId="0" fontId="9" fillId="0" borderId="1" xfId="0" applyFont="1" applyBorder="1"/>
  </cellXfs>
  <cellStyles count="6">
    <cellStyle name="Grey" xfId="1" xr:uid="{00000000-0005-0000-0000-000000000000}"/>
    <cellStyle name="Input [yellow]" xfId="2" xr:uid="{00000000-0005-0000-0000-000001000000}"/>
    <cellStyle name="Normal" xfId="0" builtinId="0"/>
    <cellStyle name="Normal - Style1" xfId="3" xr:uid="{00000000-0005-0000-0000-000003000000}"/>
    <cellStyle name="Normal 2" xfId="5" xr:uid="{7107D911-554B-49CF-AC70-D3FB76DC6F29}"/>
    <cellStyle name="Percent [2]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view="pageBreakPreview" zoomScale="85" zoomScaleNormal="85" zoomScaleSheetLayoutView="85" workbookViewId="0">
      <pane xSplit="1" ySplit="4" topLeftCell="B47" activePane="bottomRight" state="frozen"/>
      <selection pane="topRight" activeCell="B1" sqref="B1"/>
      <selection pane="bottomLeft" activeCell="A6" sqref="A6"/>
      <selection pane="bottomRight" activeCell="B53" sqref="B53"/>
    </sheetView>
  </sheetViews>
  <sheetFormatPr defaultRowHeight="12.5" x14ac:dyDescent="0.25"/>
  <cols>
    <col min="1" max="1" width="11.1796875" customWidth="1"/>
    <col min="2" max="2" width="32.54296875" customWidth="1"/>
    <col min="3" max="3" width="17.54296875" customWidth="1"/>
    <col min="4" max="4" width="17.54296875" style="23" customWidth="1"/>
    <col min="5" max="5" width="1.1796875" customWidth="1"/>
    <col min="6" max="9" width="23.1796875" customWidth="1"/>
    <col min="10" max="10" width="14" customWidth="1"/>
    <col min="12" max="12" width="11.54296875" customWidth="1"/>
    <col min="13" max="13" width="12.54296875" customWidth="1"/>
    <col min="14" max="14" width="9.54296875" customWidth="1"/>
  </cols>
  <sheetData>
    <row r="1" spans="1:9" ht="18" x14ac:dyDescent="0.4">
      <c r="A1" s="30" t="s">
        <v>10</v>
      </c>
    </row>
    <row r="2" spans="1:9" ht="18" x14ac:dyDescent="0.4">
      <c r="A2" s="30" t="s">
        <v>9</v>
      </c>
    </row>
    <row r="3" spans="1:9" ht="13" x14ac:dyDescent="0.3">
      <c r="A3" s="2" t="s">
        <v>0</v>
      </c>
      <c r="B3" s="2" t="s">
        <v>1</v>
      </c>
      <c r="C3" s="2" t="s">
        <v>2</v>
      </c>
      <c r="D3" s="24" t="s">
        <v>4</v>
      </c>
      <c r="E3" s="3"/>
      <c r="F3" s="2" t="s">
        <v>5</v>
      </c>
      <c r="G3" s="2" t="s">
        <v>6</v>
      </c>
      <c r="H3" s="2" t="s">
        <v>7</v>
      </c>
      <c r="I3" s="5" t="s">
        <v>8</v>
      </c>
    </row>
    <row r="4" spans="1:9" ht="13" x14ac:dyDescent="0.3">
      <c r="A4" s="4"/>
      <c r="B4" s="6"/>
      <c r="C4" s="2"/>
      <c r="D4" s="25"/>
      <c r="E4" s="7"/>
      <c r="F4" s="8"/>
      <c r="G4" s="2"/>
      <c r="H4" s="2"/>
      <c r="I4" s="18"/>
    </row>
    <row r="5" spans="1:9" x14ac:dyDescent="0.25">
      <c r="A5" s="12">
        <v>44136</v>
      </c>
      <c r="B5" s="10" t="s">
        <v>11</v>
      </c>
      <c r="C5" s="9">
        <v>1852784160.3800001</v>
      </c>
      <c r="D5" s="23">
        <v>573.35315900000001</v>
      </c>
      <c r="E5" s="11"/>
      <c r="F5" s="9">
        <v>1852784160.3800001</v>
      </c>
      <c r="G5" s="9"/>
      <c r="H5" s="9"/>
      <c r="I5" s="18">
        <f>SUM(F5:H5)</f>
        <v>1852784160.3800001</v>
      </c>
    </row>
    <row r="6" spans="1:9" x14ac:dyDescent="0.25">
      <c r="A6" s="12"/>
      <c r="B6" s="10" t="s">
        <v>12</v>
      </c>
      <c r="C6" s="9">
        <v>-15525550.83</v>
      </c>
      <c r="D6" s="26"/>
      <c r="E6" s="11"/>
      <c r="F6" s="9">
        <v>-15525550.83</v>
      </c>
      <c r="G6" s="9"/>
      <c r="H6" s="9"/>
      <c r="I6" s="18">
        <f t="shared" ref="I6:I68" si="0">SUM(F6:H6)</f>
        <v>-15525550.83</v>
      </c>
    </row>
    <row r="7" spans="1:9" x14ac:dyDescent="0.25">
      <c r="A7" s="12"/>
      <c r="B7" s="10" t="s">
        <v>13</v>
      </c>
      <c r="C7" s="9">
        <v>11654015.33</v>
      </c>
      <c r="D7" s="26"/>
      <c r="E7" s="11"/>
      <c r="F7" s="9">
        <v>11654015.33</v>
      </c>
      <c r="G7" s="9"/>
      <c r="H7" s="9"/>
      <c r="I7" s="18">
        <f t="shared" si="0"/>
        <v>11654015.33</v>
      </c>
    </row>
    <row r="8" spans="1:9" x14ac:dyDescent="0.25">
      <c r="A8" s="12"/>
      <c r="B8" s="10" t="s">
        <v>14</v>
      </c>
      <c r="C8" s="9">
        <v>138113826</v>
      </c>
      <c r="D8" s="26"/>
      <c r="E8" s="11"/>
      <c r="F8" s="9"/>
      <c r="G8" s="9">
        <v>138113826</v>
      </c>
      <c r="H8" s="9"/>
      <c r="I8" s="18">
        <f t="shared" si="0"/>
        <v>138113826</v>
      </c>
    </row>
    <row r="9" spans="1:9" x14ac:dyDescent="0.25">
      <c r="A9" s="12"/>
      <c r="B9" s="10" t="s">
        <v>15</v>
      </c>
      <c r="C9" s="9">
        <v>903132</v>
      </c>
      <c r="D9" s="26"/>
      <c r="E9" s="11"/>
      <c r="F9" s="9"/>
      <c r="G9" s="9">
        <v>903132</v>
      </c>
      <c r="H9" s="9"/>
      <c r="I9" s="18">
        <f t="shared" si="0"/>
        <v>903132</v>
      </c>
    </row>
    <row r="10" spans="1:9" x14ac:dyDescent="0.25">
      <c r="A10" s="12"/>
      <c r="B10" s="10" t="s">
        <v>3</v>
      </c>
      <c r="C10" s="13">
        <v>1016300</v>
      </c>
      <c r="D10" s="26"/>
      <c r="E10" s="11"/>
      <c r="F10" s="9"/>
      <c r="G10" s="9"/>
      <c r="H10" s="13">
        <v>1016300</v>
      </c>
      <c r="I10" s="18">
        <f t="shared" si="0"/>
        <v>1016300</v>
      </c>
    </row>
    <row r="11" spans="1:9" x14ac:dyDescent="0.25">
      <c r="A11" s="12"/>
      <c r="B11" s="10"/>
      <c r="C11" s="13"/>
      <c r="D11" s="28"/>
      <c r="E11" s="11"/>
      <c r="F11" s="9"/>
      <c r="H11" s="9"/>
      <c r="I11" s="9"/>
    </row>
    <row r="12" spans="1:9" x14ac:dyDescent="0.25">
      <c r="A12" s="12">
        <v>44166</v>
      </c>
      <c r="B12" s="10" t="s">
        <v>16</v>
      </c>
      <c r="C12" s="9">
        <f>1943132710+1457350</f>
        <v>1944590060</v>
      </c>
      <c r="D12" s="28">
        <v>605.11341699999991</v>
      </c>
      <c r="E12" s="11"/>
      <c r="F12" s="9">
        <f>1943132710+1457350</f>
        <v>1944590060</v>
      </c>
      <c r="G12" s="9"/>
      <c r="H12" s="9"/>
      <c r="I12" s="18">
        <f t="shared" si="0"/>
        <v>1944590060</v>
      </c>
    </row>
    <row r="13" spans="1:9" x14ac:dyDescent="0.25">
      <c r="A13" s="12"/>
      <c r="B13" s="10" t="s">
        <v>17</v>
      </c>
      <c r="C13" s="9">
        <f>8187114+6140</f>
        <v>8193254</v>
      </c>
      <c r="D13" s="27"/>
      <c r="E13" s="14"/>
      <c r="F13" s="9">
        <f>8187114+6140</f>
        <v>8193254</v>
      </c>
      <c r="G13" s="13"/>
      <c r="H13" s="13"/>
      <c r="I13" s="18">
        <f t="shared" si="0"/>
        <v>8193254</v>
      </c>
    </row>
    <row r="14" spans="1:9" x14ac:dyDescent="0.25">
      <c r="A14" s="12"/>
      <c r="B14" s="10" t="s">
        <v>18</v>
      </c>
      <c r="C14" s="9">
        <v>146442628</v>
      </c>
      <c r="D14" s="27"/>
      <c r="E14" s="14"/>
      <c r="F14" s="9"/>
      <c r="G14" s="9">
        <v>146442628</v>
      </c>
      <c r="H14" s="13"/>
      <c r="I14" s="18">
        <f t="shared" si="0"/>
        <v>146442628</v>
      </c>
    </row>
    <row r="15" spans="1:9" x14ac:dyDescent="0.25">
      <c r="A15" s="12"/>
      <c r="B15" s="10" t="s">
        <v>3</v>
      </c>
      <c r="C15" s="13">
        <v>1016300</v>
      </c>
      <c r="D15" s="27"/>
      <c r="E15" s="14"/>
      <c r="F15" s="13"/>
      <c r="G15" s="9"/>
      <c r="H15" s="13">
        <v>1016300</v>
      </c>
      <c r="I15" s="18">
        <f t="shared" si="0"/>
        <v>1016300</v>
      </c>
    </row>
    <row r="16" spans="1:9" x14ac:dyDescent="0.25">
      <c r="A16" s="12"/>
      <c r="B16" s="10"/>
      <c r="C16" s="9"/>
      <c r="D16" s="26"/>
      <c r="E16" s="14"/>
      <c r="F16" s="13"/>
      <c r="G16" s="9"/>
      <c r="H16" s="13"/>
      <c r="I16" s="18"/>
    </row>
    <row r="17" spans="1:9" x14ac:dyDescent="0.25">
      <c r="A17" s="12">
        <v>44197</v>
      </c>
      <c r="B17" s="10" t="s">
        <v>19</v>
      </c>
      <c r="C17" s="9">
        <v>2043087900.5</v>
      </c>
      <c r="D17" s="28">
        <v>644.74625700000001</v>
      </c>
      <c r="E17" s="14"/>
      <c r="F17" s="9">
        <v>2043087900.5</v>
      </c>
      <c r="G17" s="13"/>
      <c r="H17" s="13"/>
      <c r="I17" s="18">
        <f t="shared" si="0"/>
        <v>2043087900.5</v>
      </c>
    </row>
    <row r="18" spans="1:9" x14ac:dyDescent="0.25">
      <c r="A18" s="12"/>
      <c r="B18" s="10" t="s">
        <v>20</v>
      </c>
      <c r="C18" s="9">
        <v>28770658.390000001</v>
      </c>
      <c r="D18" s="27"/>
      <c r="E18" s="14"/>
      <c r="F18" s="9">
        <v>28770658.390000001</v>
      </c>
      <c r="G18" s="13"/>
      <c r="H18" s="13"/>
      <c r="I18" s="18">
        <f t="shared" si="0"/>
        <v>28770658.390000001</v>
      </c>
    </row>
    <row r="19" spans="1:9" x14ac:dyDescent="0.25">
      <c r="A19" s="12"/>
      <c r="B19" s="10" t="s">
        <v>21</v>
      </c>
      <c r="C19" s="9">
        <v>155887165</v>
      </c>
      <c r="D19" s="27"/>
      <c r="E19" s="14"/>
      <c r="F19" s="9"/>
      <c r="G19" s="9">
        <v>155887165</v>
      </c>
      <c r="H19" s="13"/>
      <c r="I19" s="18">
        <f t="shared" si="0"/>
        <v>155887165</v>
      </c>
    </row>
    <row r="20" spans="1:9" x14ac:dyDescent="0.25">
      <c r="A20" s="12"/>
      <c r="B20" s="10" t="s">
        <v>3</v>
      </c>
      <c r="C20" s="13">
        <v>1016300</v>
      </c>
      <c r="D20" s="27"/>
      <c r="E20" s="14"/>
      <c r="F20" s="9"/>
      <c r="G20" s="13"/>
      <c r="H20" s="13">
        <v>1016300</v>
      </c>
      <c r="I20" s="18">
        <f t="shared" si="0"/>
        <v>1016300</v>
      </c>
    </row>
    <row r="21" spans="1:9" x14ac:dyDescent="0.25">
      <c r="A21" s="12"/>
      <c r="B21" s="10"/>
      <c r="C21" s="9"/>
      <c r="D21" s="27"/>
      <c r="E21" s="14"/>
      <c r="F21" s="9"/>
      <c r="G21" s="13"/>
      <c r="H21" s="13"/>
      <c r="I21" s="18">
        <f t="shared" si="0"/>
        <v>0</v>
      </c>
    </row>
    <row r="22" spans="1:9" x14ac:dyDescent="0.25">
      <c r="A22" s="12">
        <v>44228</v>
      </c>
      <c r="B22" s="10" t="s">
        <v>22</v>
      </c>
      <c r="C22" s="9">
        <v>1941949542.24</v>
      </c>
      <c r="D22" s="23">
        <v>602.98561000000007</v>
      </c>
      <c r="E22" s="14"/>
      <c r="F22" s="9">
        <v>1941949542.24</v>
      </c>
      <c r="G22" s="9"/>
      <c r="H22" s="13"/>
      <c r="I22" s="18">
        <f t="shared" si="0"/>
        <v>1941949542.24</v>
      </c>
    </row>
    <row r="23" spans="1:9" x14ac:dyDescent="0.25">
      <c r="A23" s="12"/>
      <c r="B23" s="10" t="s">
        <v>23</v>
      </c>
      <c r="C23" s="9">
        <v>0</v>
      </c>
      <c r="D23" s="27"/>
      <c r="E23" s="14"/>
      <c r="F23" s="9">
        <v>0</v>
      </c>
      <c r="G23" s="20"/>
      <c r="H23" s="13"/>
      <c r="I23" s="18">
        <f t="shared" si="0"/>
        <v>0</v>
      </c>
    </row>
    <row r="24" spans="1:9" x14ac:dyDescent="0.25">
      <c r="A24" s="12"/>
      <c r="B24" s="10" t="s">
        <v>24</v>
      </c>
      <c r="C24" s="13">
        <v>145525974</v>
      </c>
      <c r="D24" s="27"/>
      <c r="E24" s="14"/>
      <c r="F24" s="17"/>
      <c r="G24" s="13">
        <v>145525974</v>
      </c>
      <c r="H24" s="13"/>
      <c r="I24" s="18">
        <f t="shared" si="0"/>
        <v>145525974</v>
      </c>
    </row>
    <row r="25" spans="1:9" x14ac:dyDescent="0.25">
      <c r="A25" s="12"/>
      <c r="B25" s="10" t="s">
        <v>3</v>
      </c>
      <c r="C25" s="13">
        <v>1016300</v>
      </c>
      <c r="D25" s="27"/>
      <c r="E25" s="14"/>
      <c r="F25" s="13"/>
      <c r="G25" s="13"/>
      <c r="H25" s="13">
        <v>1016300</v>
      </c>
      <c r="I25" s="18">
        <f t="shared" si="0"/>
        <v>1016300</v>
      </c>
    </row>
    <row r="26" spans="1:9" x14ac:dyDescent="0.25">
      <c r="A26" s="12"/>
      <c r="B26" s="10"/>
      <c r="C26" s="9"/>
      <c r="D26" s="26"/>
      <c r="E26" s="14"/>
      <c r="F26" s="9"/>
      <c r="G26" s="13"/>
      <c r="H26" s="13"/>
      <c r="I26" s="18"/>
    </row>
    <row r="27" spans="1:9" x14ac:dyDescent="0.25">
      <c r="A27" s="12">
        <v>44256</v>
      </c>
      <c r="B27" s="10" t="s">
        <v>25</v>
      </c>
      <c r="C27" s="9">
        <v>2480333262.6799998</v>
      </c>
      <c r="D27" s="28">
        <v>769.55432599999983</v>
      </c>
      <c r="E27" s="14"/>
      <c r="F27" s="9">
        <v>2480333262.6799998</v>
      </c>
      <c r="G27" s="13"/>
      <c r="H27" s="13"/>
      <c r="I27" s="18">
        <f t="shared" si="0"/>
        <v>2480333262.6799998</v>
      </c>
    </row>
    <row r="28" spans="1:9" x14ac:dyDescent="0.25">
      <c r="A28" s="12"/>
      <c r="B28" s="10" t="s">
        <v>26</v>
      </c>
      <c r="C28" s="9">
        <v>0</v>
      </c>
      <c r="D28" s="27"/>
      <c r="E28" s="14"/>
      <c r="F28" s="9">
        <v>0</v>
      </c>
      <c r="G28" s="13"/>
      <c r="H28" s="13"/>
      <c r="I28" s="18">
        <f t="shared" si="0"/>
        <v>0</v>
      </c>
    </row>
    <row r="29" spans="1:9" x14ac:dyDescent="0.25">
      <c r="A29" s="12"/>
      <c r="B29" s="10" t="s">
        <v>27</v>
      </c>
      <c r="C29" s="9">
        <v>186520952</v>
      </c>
      <c r="D29" s="27"/>
      <c r="E29" s="14"/>
      <c r="F29" s="19"/>
      <c r="G29" s="9">
        <v>186520952</v>
      </c>
      <c r="H29" s="13"/>
      <c r="I29" s="18">
        <f t="shared" si="0"/>
        <v>186520952</v>
      </c>
    </row>
    <row r="30" spans="1:9" x14ac:dyDescent="0.25">
      <c r="A30" s="12"/>
      <c r="B30" s="10" t="s">
        <v>3</v>
      </c>
      <c r="C30" s="13">
        <v>1016300</v>
      </c>
      <c r="D30" s="27"/>
      <c r="E30" s="14"/>
      <c r="F30" s="19"/>
      <c r="G30" s="13"/>
      <c r="H30" s="13">
        <v>1016300</v>
      </c>
      <c r="I30" s="18">
        <f t="shared" si="0"/>
        <v>1016300</v>
      </c>
    </row>
    <row r="31" spans="1:9" x14ac:dyDescent="0.25">
      <c r="A31" s="12"/>
      <c r="B31" s="10"/>
      <c r="C31" s="9"/>
      <c r="D31" s="26"/>
      <c r="E31" s="14"/>
      <c r="F31" s="19"/>
      <c r="G31" s="13"/>
      <c r="H31" s="13"/>
      <c r="I31" s="18"/>
    </row>
    <row r="32" spans="1:9" x14ac:dyDescent="0.25">
      <c r="A32" s="31">
        <v>44287</v>
      </c>
      <c r="B32" s="10" t="s">
        <v>28</v>
      </c>
      <c r="C32" s="32">
        <v>2694313039.3499999</v>
      </c>
      <c r="D32" s="28">
        <v>804.09403799999939</v>
      </c>
      <c r="E32" s="14"/>
      <c r="F32" s="32">
        <v>2694313039.3499999</v>
      </c>
      <c r="G32" s="13"/>
      <c r="H32" s="13"/>
      <c r="I32" s="18">
        <f t="shared" si="0"/>
        <v>2694313039.3499999</v>
      </c>
    </row>
    <row r="33" spans="1:9" x14ac:dyDescent="0.25">
      <c r="A33" s="31"/>
      <c r="B33" s="10" t="s">
        <v>29</v>
      </c>
      <c r="C33" s="32">
        <v>2700210.0389999999</v>
      </c>
      <c r="D33" s="27"/>
      <c r="E33" s="14"/>
      <c r="F33" s="32">
        <v>2700210.0389999999</v>
      </c>
      <c r="G33" s="13"/>
      <c r="H33" s="13"/>
      <c r="I33" s="18">
        <f t="shared" si="0"/>
        <v>2700210.0389999999</v>
      </c>
    </row>
    <row r="34" spans="1:9" x14ac:dyDescent="0.25">
      <c r="A34" s="31"/>
      <c r="B34" s="10" t="s">
        <v>30</v>
      </c>
      <c r="C34" s="32">
        <v>2431336.69</v>
      </c>
      <c r="D34" s="27"/>
      <c r="E34" s="14"/>
      <c r="F34" s="32">
        <v>2431336.69</v>
      </c>
      <c r="G34" s="13"/>
      <c r="H34" s="13"/>
      <c r="I34" s="18">
        <f t="shared" si="0"/>
        <v>2431336.69</v>
      </c>
    </row>
    <row r="35" spans="1:9" x14ac:dyDescent="0.25">
      <c r="A35" s="31"/>
      <c r="B35" s="10" t="s">
        <v>31</v>
      </c>
      <c r="C35" s="34">
        <v>215997645</v>
      </c>
      <c r="D35" s="27"/>
      <c r="E35" s="14"/>
      <c r="F35" s="13"/>
      <c r="G35" s="34">
        <v>215997645</v>
      </c>
      <c r="H35" s="13"/>
      <c r="I35" s="18">
        <f t="shared" si="0"/>
        <v>215997645</v>
      </c>
    </row>
    <row r="36" spans="1:9" x14ac:dyDescent="0.25">
      <c r="A36" s="31"/>
      <c r="B36" s="10" t="s">
        <v>32</v>
      </c>
      <c r="C36" s="32">
        <v>79513</v>
      </c>
      <c r="D36" s="27"/>
      <c r="E36" s="14"/>
      <c r="F36" s="13"/>
      <c r="G36" s="32">
        <v>79513</v>
      </c>
      <c r="H36" s="13"/>
      <c r="I36" s="18">
        <f t="shared" si="0"/>
        <v>79513</v>
      </c>
    </row>
    <row r="37" spans="1:9" x14ac:dyDescent="0.25">
      <c r="A37" s="31"/>
      <c r="B37" s="33" t="s">
        <v>33</v>
      </c>
      <c r="C37" s="33">
        <f>101620+1113750</f>
        <v>1215370</v>
      </c>
      <c r="D37" s="26"/>
      <c r="E37" s="11"/>
      <c r="F37" s="9"/>
      <c r="G37" s="9"/>
      <c r="H37" s="33">
        <f>101620+1113750</f>
        <v>1215370</v>
      </c>
      <c r="I37" s="18">
        <f t="shared" si="0"/>
        <v>1215370</v>
      </c>
    </row>
    <row r="38" spans="1:9" x14ac:dyDescent="0.25">
      <c r="A38" s="31"/>
      <c r="D38" s="28"/>
      <c r="E38" s="14"/>
      <c r="F38" s="1"/>
      <c r="G38" s="1"/>
      <c r="H38" s="1"/>
      <c r="I38" s="1"/>
    </row>
    <row r="39" spans="1:9" x14ac:dyDescent="0.25">
      <c r="A39" s="31">
        <v>44317</v>
      </c>
      <c r="B39" s="10" t="s">
        <v>34</v>
      </c>
      <c r="C39" s="32">
        <v>2510664197.8099999</v>
      </c>
      <c r="D39" s="23">
        <v>745.22026100000016</v>
      </c>
      <c r="E39" s="11"/>
      <c r="F39" s="32">
        <v>2510664197.8099999</v>
      </c>
      <c r="G39" s="9"/>
      <c r="H39" s="9"/>
      <c r="I39" s="18">
        <f t="shared" si="0"/>
        <v>2510664197.8099999</v>
      </c>
    </row>
    <row r="40" spans="1:9" x14ac:dyDescent="0.25">
      <c r="A40" s="31"/>
      <c r="B40" s="10" t="s">
        <v>35</v>
      </c>
      <c r="C40" s="32">
        <v>2510664</v>
      </c>
      <c r="D40" s="26"/>
      <c r="E40" s="11"/>
      <c r="F40" s="32">
        <v>2510664</v>
      </c>
      <c r="G40" s="9"/>
      <c r="H40" s="9"/>
      <c r="I40" s="18">
        <f t="shared" si="0"/>
        <v>2510664</v>
      </c>
    </row>
    <row r="41" spans="1:9" x14ac:dyDescent="0.25">
      <c r="A41" s="31"/>
      <c r="B41" s="10" t="s">
        <v>36</v>
      </c>
      <c r="C41" s="34">
        <v>203442354</v>
      </c>
      <c r="D41" s="26"/>
      <c r="E41" s="11"/>
      <c r="F41" s="13"/>
      <c r="G41" s="34">
        <v>203442354</v>
      </c>
      <c r="H41" s="9"/>
      <c r="I41" s="18">
        <f t="shared" si="0"/>
        <v>203442354</v>
      </c>
    </row>
    <row r="42" spans="1:9" x14ac:dyDescent="0.25">
      <c r="A42" s="31"/>
      <c r="B42" s="10" t="s">
        <v>37</v>
      </c>
      <c r="C42" s="32">
        <v>-800488.84</v>
      </c>
      <c r="D42" s="26"/>
      <c r="E42" s="11"/>
      <c r="F42" s="19"/>
      <c r="G42" s="32">
        <v>-800488.84</v>
      </c>
      <c r="H42" s="9"/>
      <c r="I42" s="18">
        <f t="shared" si="0"/>
        <v>-800488.84</v>
      </c>
    </row>
    <row r="43" spans="1:9" x14ac:dyDescent="0.25">
      <c r="A43" s="31"/>
      <c r="B43" s="33" t="s">
        <v>33</v>
      </c>
      <c r="C43" s="33">
        <v>1237500</v>
      </c>
      <c r="D43" s="26"/>
      <c r="E43" s="11"/>
      <c r="F43" s="9"/>
      <c r="G43" s="9"/>
      <c r="H43" s="33">
        <v>1237500</v>
      </c>
      <c r="I43" s="18">
        <f t="shared" si="0"/>
        <v>1237500</v>
      </c>
    </row>
    <row r="44" spans="1:9" x14ac:dyDescent="0.25">
      <c r="A44" s="31"/>
      <c r="B44" s="33"/>
      <c r="C44" s="34"/>
      <c r="D44" s="26"/>
      <c r="E44" s="11"/>
      <c r="F44" s="9"/>
      <c r="G44" s="9"/>
      <c r="H44" s="9"/>
      <c r="I44" s="18"/>
    </row>
    <row r="45" spans="1:9" x14ac:dyDescent="0.25">
      <c r="A45" s="31">
        <v>44348</v>
      </c>
      <c r="B45" s="10" t="s">
        <v>38</v>
      </c>
      <c r="C45" s="32">
        <v>2381787417.6500001</v>
      </c>
      <c r="D45" s="23">
        <v>707.04808999999989</v>
      </c>
      <c r="E45" s="11"/>
      <c r="F45" s="32">
        <v>2381787417.6500001</v>
      </c>
      <c r="G45" s="13"/>
      <c r="H45" s="9"/>
      <c r="I45" s="18">
        <f t="shared" si="0"/>
        <v>2381787417.6500001</v>
      </c>
    </row>
    <row r="46" spans="1:9" x14ac:dyDescent="0.25">
      <c r="A46" s="31"/>
      <c r="B46" s="10" t="s">
        <v>39</v>
      </c>
      <c r="C46" s="34">
        <v>65378.35</v>
      </c>
      <c r="D46" s="26"/>
      <c r="E46" s="11"/>
      <c r="F46" s="34">
        <v>65378.35</v>
      </c>
      <c r="G46" s="9"/>
      <c r="H46" s="13"/>
      <c r="I46" s="18">
        <f t="shared" si="0"/>
        <v>65378.35</v>
      </c>
    </row>
    <row r="47" spans="1:9" x14ac:dyDescent="0.25">
      <c r="A47" s="31"/>
      <c r="B47" s="10" t="s">
        <v>40</v>
      </c>
      <c r="C47" s="34">
        <v>192595550</v>
      </c>
      <c r="D47" s="26"/>
      <c r="E47" s="11"/>
      <c r="F47" s="9"/>
      <c r="G47" s="34">
        <v>192595550</v>
      </c>
      <c r="H47" s="9"/>
      <c r="I47" s="18">
        <f t="shared" si="0"/>
        <v>192595550</v>
      </c>
    </row>
    <row r="48" spans="1:9" x14ac:dyDescent="0.25">
      <c r="A48" s="31"/>
      <c r="B48" s="33" t="s">
        <v>33</v>
      </c>
      <c r="C48" s="33">
        <v>1237500</v>
      </c>
      <c r="D48" s="26"/>
      <c r="E48" s="11"/>
      <c r="F48" s="9"/>
      <c r="G48" s="9"/>
      <c r="H48" s="33">
        <v>1237500</v>
      </c>
      <c r="I48" s="18">
        <f t="shared" si="0"/>
        <v>1237500</v>
      </c>
    </row>
    <row r="49" spans="1:9" x14ac:dyDescent="0.25">
      <c r="A49" s="31"/>
      <c r="D49" s="28"/>
      <c r="E49" s="11"/>
      <c r="F49" s="9"/>
      <c r="G49" s="1"/>
      <c r="H49" s="9"/>
      <c r="I49" s="18"/>
    </row>
    <row r="50" spans="1:9" x14ac:dyDescent="0.25">
      <c r="A50" s="31">
        <v>44378</v>
      </c>
      <c r="B50" s="10" t="s">
        <v>41</v>
      </c>
      <c r="C50" s="32">
        <v>2498750317.6900001</v>
      </c>
      <c r="D50" s="23">
        <v>741.68445199999996</v>
      </c>
      <c r="E50" s="11"/>
      <c r="F50" s="32">
        <v>2498750317.6900001</v>
      </c>
      <c r="G50" s="1"/>
      <c r="H50" s="9"/>
      <c r="I50" s="18">
        <f t="shared" si="0"/>
        <v>2498750317.6900001</v>
      </c>
    </row>
    <row r="51" spans="1:9" x14ac:dyDescent="0.25">
      <c r="A51" s="31"/>
      <c r="B51" s="10" t="s">
        <v>42</v>
      </c>
      <c r="C51" s="32">
        <v>-1142</v>
      </c>
      <c r="D51" s="28"/>
      <c r="E51" s="11"/>
      <c r="F51" s="32">
        <v>-1142</v>
      </c>
      <c r="G51" s="9"/>
      <c r="H51" s="9"/>
      <c r="I51" s="18">
        <f t="shared" si="0"/>
        <v>-1142</v>
      </c>
    </row>
    <row r="52" spans="1:9" x14ac:dyDescent="0.25">
      <c r="A52" s="31"/>
      <c r="B52" s="10" t="s">
        <v>43</v>
      </c>
      <c r="C52" s="34">
        <v>202189099</v>
      </c>
      <c r="D52" s="28"/>
      <c r="E52" s="11"/>
      <c r="F52" s="20"/>
      <c r="G52" s="34">
        <v>202189099</v>
      </c>
      <c r="H52" s="9"/>
      <c r="I52" s="18">
        <f t="shared" si="0"/>
        <v>202189099</v>
      </c>
    </row>
    <row r="53" spans="1:9" x14ac:dyDescent="0.25">
      <c r="A53" s="31"/>
      <c r="B53" s="35" t="s">
        <v>52</v>
      </c>
      <c r="C53" s="32">
        <v>-369.88</v>
      </c>
      <c r="D53" s="26"/>
      <c r="E53" s="11"/>
      <c r="F53" s="20"/>
      <c r="G53" s="32">
        <v>-369.88</v>
      </c>
      <c r="H53" s="13"/>
      <c r="I53" s="18">
        <f t="shared" si="0"/>
        <v>-369.88</v>
      </c>
    </row>
    <row r="54" spans="1:9" x14ac:dyDescent="0.25">
      <c r="A54" s="31"/>
      <c r="B54" s="33" t="s">
        <v>33</v>
      </c>
      <c r="C54" s="33">
        <v>1237500</v>
      </c>
      <c r="D54" s="26"/>
      <c r="E54" s="11"/>
      <c r="F54" s="9"/>
      <c r="G54" s="9"/>
      <c r="H54" s="33">
        <v>1237500</v>
      </c>
      <c r="I54" s="18">
        <f t="shared" si="0"/>
        <v>1237500</v>
      </c>
    </row>
    <row r="55" spans="1:9" x14ac:dyDescent="0.25">
      <c r="A55" s="31"/>
      <c r="D55" s="26"/>
      <c r="E55" s="11"/>
      <c r="F55" s="9"/>
      <c r="G55" s="9"/>
      <c r="H55" s="9"/>
      <c r="I55" s="18"/>
    </row>
    <row r="56" spans="1:9" x14ac:dyDescent="0.25">
      <c r="A56" s="31">
        <v>44409</v>
      </c>
      <c r="B56" s="10" t="s">
        <v>44</v>
      </c>
      <c r="C56" s="32">
        <v>2734828964.7600002</v>
      </c>
      <c r="D56" s="23">
        <v>811.74550299999987</v>
      </c>
      <c r="E56" s="11"/>
      <c r="F56" s="32">
        <v>2734828964.7600002</v>
      </c>
      <c r="G56" s="9"/>
      <c r="H56" s="9"/>
      <c r="I56" s="18">
        <f t="shared" si="0"/>
        <v>2734828964.7600002</v>
      </c>
    </row>
    <row r="57" spans="1:9" x14ac:dyDescent="0.25">
      <c r="A57" s="31"/>
      <c r="B57" s="10" t="s">
        <v>45</v>
      </c>
      <c r="C57" s="32">
        <v>221093708</v>
      </c>
      <c r="D57" s="26"/>
      <c r="E57" s="11"/>
      <c r="F57" s="13"/>
      <c r="G57" s="32">
        <v>221093708</v>
      </c>
      <c r="H57" s="9"/>
      <c r="I57" s="18">
        <f t="shared" si="0"/>
        <v>221093708</v>
      </c>
    </row>
    <row r="58" spans="1:9" x14ac:dyDescent="0.25">
      <c r="A58" s="31"/>
      <c r="B58" s="33" t="s">
        <v>33</v>
      </c>
      <c r="C58" s="33">
        <v>1237500</v>
      </c>
      <c r="D58" s="26"/>
      <c r="E58" s="11"/>
      <c r="F58" s="9"/>
      <c r="G58" s="13"/>
      <c r="H58" s="33">
        <v>1237500</v>
      </c>
      <c r="I58" s="18">
        <f t="shared" si="0"/>
        <v>1237500</v>
      </c>
    </row>
    <row r="59" spans="1:9" x14ac:dyDescent="0.25">
      <c r="A59" s="31"/>
      <c r="D59" s="26"/>
      <c r="E59" s="11"/>
      <c r="F59" s="9"/>
      <c r="G59" s="13"/>
      <c r="H59" s="9"/>
      <c r="I59" s="18"/>
    </row>
    <row r="60" spans="1:9" x14ac:dyDescent="0.25">
      <c r="A60" s="31">
        <v>44440</v>
      </c>
      <c r="B60" s="10" t="s">
        <v>46</v>
      </c>
      <c r="C60" s="32">
        <v>2505130967.8499999</v>
      </c>
      <c r="D60" s="23">
        <v>743.60815600000001</v>
      </c>
      <c r="E60" s="11"/>
      <c r="F60" s="32">
        <v>2505130967.8499999</v>
      </c>
      <c r="G60" s="9"/>
      <c r="H60" s="13"/>
      <c r="I60" s="18">
        <f t="shared" si="0"/>
        <v>2505130967.8499999</v>
      </c>
    </row>
    <row r="61" spans="1:9" x14ac:dyDescent="0.25">
      <c r="A61" s="31"/>
      <c r="B61" s="10" t="s">
        <v>51</v>
      </c>
      <c r="C61" s="32">
        <v>52602</v>
      </c>
      <c r="D61" s="26"/>
      <c r="E61" s="11"/>
      <c r="F61" s="32">
        <v>52602</v>
      </c>
      <c r="G61" s="9"/>
      <c r="H61" s="13"/>
      <c r="I61" s="18">
        <f t="shared" si="0"/>
        <v>52602</v>
      </c>
    </row>
    <row r="62" spans="1:9" x14ac:dyDescent="0.25">
      <c r="A62" s="31"/>
      <c r="B62" s="10" t="s">
        <v>47</v>
      </c>
      <c r="C62" s="32">
        <v>202628269</v>
      </c>
      <c r="D62" s="26"/>
      <c r="E62" s="11"/>
      <c r="F62" s="9"/>
      <c r="G62" s="32">
        <v>202628269</v>
      </c>
      <c r="H62" s="9"/>
      <c r="I62" s="18">
        <f t="shared" si="0"/>
        <v>202628269</v>
      </c>
    </row>
    <row r="63" spans="1:9" x14ac:dyDescent="0.25">
      <c r="A63" s="31"/>
      <c r="B63" s="10" t="s">
        <v>50</v>
      </c>
      <c r="C63" s="32">
        <v>4370</v>
      </c>
      <c r="D63" s="26"/>
      <c r="E63" s="11"/>
      <c r="F63" s="9"/>
      <c r="G63" s="32">
        <v>4370</v>
      </c>
      <c r="H63" s="9"/>
      <c r="I63" s="18">
        <f t="shared" si="0"/>
        <v>4370</v>
      </c>
    </row>
    <row r="64" spans="1:9" x14ac:dyDescent="0.25">
      <c r="A64" s="31"/>
      <c r="B64" s="33" t="s">
        <v>33</v>
      </c>
      <c r="C64" s="33">
        <v>1237500</v>
      </c>
      <c r="D64" s="26"/>
      <c r="E64" s="11"/>
      <c r="F64" s="9"/>
      <c r="G64" s="9"/>
      <c r="H64" s="33">
        <v>1237500</v>
      </c>
      <c r="I64" s="18">
        <f t="shared" si="0"/>
        <v>1237500</v>
      </c>
    </row>
    <row r="65" spans="1:9" x14ac:dyDescent="0.25">
      <c r="A65" s="31"/>
      <c r="B65" s="33"/>
      <c r="C65" s="32"/>
      <c r="D65" s="26"/>
      <c r="E65" s="11"/>
      <c r="F65" s="9"/>
      <c r="G65" s="9"/>
      <c r="H65" s="9"/>
      <c r="I65" s="18"/>
    </row>
    <row r="66" spans="1:9" x14ac:dyDescent="0.25">
      <c r="A66" s="31">
        <v>44470</v>
      </c>
      <c r="B66" s="10" t="s">
        <v>48</v>
      </c>
      <c r="C66" s="32">
        <v>2843105089.9400001</v>
      </c>
      <c r="D66" s="23">
        <v>889.74278199999992</v>
      </c>
      <c r="E66" s="11"/>
      <c r="F66" s="32">
        <v>2843105089.9400001</v>
      </c>
      <c r="G66" s="9"/>
      <c r="H66" s="9"/>
      <c r="I66" s="18">
        <f t="shared" si="0"/>
        <v>2843105089.9400001</v>
      </c>
    </row>
    <row r="67" spans="1:9" x14ac:dyDescent="0.25">
      <c r="A67" s="31"/>
      <c r="B67" s="10" t="s">
        <v>49</v>
      </c>
      <c r="C67" s="32">
        <v>242664942</v>
      </c>
      <c r="D67" s="26"/>
      <c r="E67" s="11"/>
      <c r="F67" s="9"/>
      <c r="G67" s="32">
        <v>242664942</v>
      </c>
      <c r="H67" s="9"/>
      <c r="I67" s="18">
        <f t="shared" si="0"/>
        <v>242664942</v>
      </c>
    </row>
    <row r="68" spans="1:9" x14ac:dyDescent="0.25">
      <c r="A68" s="31"/>
      <c r="B68" s="33" t="s">
        <v>33</v>
      </c>
      <c r="C68" s="33">
        <v>1237500</v>
      </c>
      <c r="D68" s="28"/>
      <c r="E68" s="11"/>
      <c r="F68" s="9"/>
      <c r="G68" s="13"/>
      <c r="H68" s="33">
        <v>1237500</v>
      </c>
      <c r="I68" s="18">
        <f t="shared" si="0"/>
        <v>1237500</v>
      </c>
    </row>
    <row r="69" spans="1:9" x14ac:dyDescent="0.25">
      <c r="A69" s="12"/>
      <c r="B69" s="21"/>
      <c r="C69" s="20"/>
      <c r="D69" s="27"/>
      <c r="E69" s="14"/>
      <c r="F69" s="13"/>
      <c r="G69" s="13"/>
      <c r="H69" s="13"/>
      <c r="I69" s="13"/>
    </row>
    <row r="70" spans="1:9" ht="13" x14ac:dyDescent="0.3">
      <c r="A70" s="16"/>
      <c r="B70" s="22"/>
      <c r="C70" s="15">
        <f>SUM(C5:C69)</f>
        <v>30739186485.098995</v>
      </c>
      <c r="D70" s="29">
        <f>SUM(D5:E69)</f>
        <v>8638.8960509999997</v>
      </c>
      <c r="E70" s="14"/>
      <c r="F70" s="15">
        <f>SUM(F5:F69)</f>
        <v>28472176346.818996</v>
      </c>
      <c r="G70" s="15">
        <f>SUM(G5:G69)</f>
        <v>2253288268.2799997</v>
      </c>
      <c r="H70" s="15">
        <f>SUM(H5:H69)</f>
        <v>13721870</v>
      </c>
      <c r="I70" s="15">
        <f>SUM(I5:I69)</f>
        <v>30739186485.098995</v>
      </c>
    </row>
  </sheetData>
  <printOptions horizontalCentered="1" verticalCentered="1"/>
  <pageMargins left="0" right="0" top="0" bottom="0" header="0" footer="0"/>
  <pageSetup paperSize="9" scale="85" fitToWidth="8" fitToHeight="8" orientation="landscape" r:id="rId1"/>
  <headerFooter alignWithMargins="0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BST-Bills</vt:lpstr>
      <vt:lpstr>'BST-Bills'!Print_Area</vt:lpstr>
      <vt:lpstr>'BST-Bills'!Print_Titles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Prasanta Nanda</cp:lastModifiedBy>
  <cp:lastPrinted>2020-11-23T06:27:38Z</cp:lastPrinted>
  <dcterms:created xsi:type="dcterms:W3CDTF">2020-11-23T06:03:05Z</dcterms:created>
  <dcterms:modified xsi:type="dcterms:W3CDTF">2021-11-22T05:39:11Z</dcterms:modified>
</cp:coreProperties>
</file>